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CD3382E2-BB9E-4A5D-B1C6-5F3006439DC9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1" l="1"/>
  <c r="H14" i="1"/>
  <c r="H6" i="1" l="1"/>
  <c r="H7" i="1"/>
  <c r="H8" i="1"/>
  <c r="H9" i="1"/>
  <c r="H10" i="1"/>
  <c r="H11" i="1"/>
  <c r="H12" i="1"/>
  <c r="H13" i="1"/>
  <c r="H5" i="1"/>
  <c r="H16" i="1" l="1"/>
  <c r="F17" i="1" s="1"/>
</calcChain>
</file>

<file path=xl/sharedStrings.xml><?xml version="1.0" encoding="utf-8"?>
<sst xmlns="http://schemas.openxmlformats.org/spreadsheetml/2006/main" count="47" uniqueCount="34">
  <si>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</si>
  <si>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</si>
  <si>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</si>
  <si>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</si>
  <si>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</si>
  <si>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</si>
  <si>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</si>
  <si>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</si>
  <si>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</si>
  <si>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</si>
  <si>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</si>
  <si>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</si>
  <si>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</si>
  <si>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</si>
  <si>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6 Servizio di manutenzione e gestione di strumenti ad alta tecnologia </t>
  </si>
  <si>
    <t>DIFFRATOMETRO</t>
  </si>
  <si>
    <t>MICROSCOPIO ELETTRONICO A SCANSIONE</t>
  </si>
  <si>
    <t>MICROSCOPIO OTTICO</t>
  </si>
  <si>
    <t>MICROSCOPIO OTTICO CON DIC</t>
  </si>
  <si>
    <t>MICROSCOPIO OTTICO INVERTITO</t>
  </si>
  <si>
    <t>MICROSCOPIO STEREOMICROSCOPIO</t>
  </si>
  <si>
    <t>SISTEMA DI SPETTROMETRIA GAMMA CON RIVELATORE DI RADIAZIONI AL GERMANIO INTRINSECO PURO</t>
  </si>
  <si>
    <t>STRUMENTO PORTATILE PER IL RILEVAMENTO E L'IDENTIFICAZIONE DEI RADIOISOTOPI</t>
  </si>
  <si>
    <t>Sistema per la misura del gas RADON</t>
  </si>
  <si>
    <t>0006630</t>
  </si>
  <si>
    <t>0009801</t>
  </si>
  <si>
    <t>0000226, 0000230, 0000232, 0000451, 0001214, 0001471, 0001766, 0001858, 0002490, 0002491, 0002492, 0002495, 0002763, 0003230, 0003232, 0003233, 0003796, 0003800, 0003805, 0003806, 0004543, 0005021, 0005288, 0009004, 0009099, 0009103, 0009105, 0009510, 0009965, X6.1, X6.2, X6.3, X6.4,</t>
  </si>
  <si>
    <t>X6.5</t>
  </si>
  <si>
    <t>0001481, 0003227, 0003840, 0009582, X6.8, X6.9</t>
  </si>
  <si>
    <t>0000229, 000450, 0001212, 0002760, 0003229, 0003801, 0003803, 0005292, 0005441, 0009002, 0009100, 0009511, 0009969, 0010034, X6.6, X6.7</t>
  </si>
  <si>
    <t>0005144, 0005423, 0010110, 0010115</t>
  </si>
  <si>
    <t>0009009</t>
  </si>
  <si>
    <t>0005309</t>
  </si>
  <si>
    <t>0009394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</si>
</sst>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2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sz val="12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4"/>
      <name val="Arial"/>
      <family val="2"/>
      <charset val="1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0" fontId="2" fillId="0" borderId="0"/>
    <xf numFmtId="166" fontId="12" fillId="0" borderId="0" applyBorder="0" applyProtection="0"/>
    <xf numFmtId="0" fontId="1" fillId="0" borderId="0"/>
  </cellStyleXfs>
  <cellXfs count="64">
    <xf numFmtId="0" fontId="0" fillId="0" borderId="0" xfId="0"/>
    <xf numFmtId="0" fontId="3" fillId="0" borderId="0" xfId="0" applyFont="1"/>
    <xf numFmtId="3" fontId="0" fillId="0" borderId="0" xfId="0" applyNumberFormat="1"/>
    <xf numFmtId="0" fontId="4" fillId="2" borderId="10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5" fillId="0" borderId="0" xfId="0" applyFont="1" applyFill="1"/>
    <xf numFmtId="0" fontId="16" fillId="0" borderId="0" xfId="0" applyFont="1"/>
    <xf numFmtId="10" fontId="5" fillId="3" borderId="37" xfId="1" applyNumberFormat="1" applyFont="1" applyFill="1" applyBorder="1" applyAlignment="1" applyProtection="1">
      <alignment horizontal="center" vertical="center"/>
    </xf>
    <xf numFmtId="0" fontId="4" fillId="2" borderId="39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 wrapText="1"/>
    </xf>
    <xf numFmtId="165" fontId="14" fillId="3" borderId="7" xfId="1" applyNumberFormat="1" applyFont="1" applyFill="1" applyBorder="1" applyAlignment="1" applyProtection="1">
      <alignment horizontal="center" vertical="center" wrapText="1"/>
    </xf>
    <xf numFmtId="0" fontId="17" fillId="4" borderId="38" xfId="0" applyFont="1" applyFill="1" applyBorder="1" applyAlignment="1">
      <alignment horizontal="left" vertical="center" wrapText="1"/>
    </xf>
    <xf numFmtId="167" fontId="17" fillId="5" borderId="38" xfId="0" applyNumberFormat="1" applyFont="1" applyFill="1" applyBorder="1" applyAlignment="1">
      <alignment horizontal="left" wrapText="1"/>
    </xf>
    <xf numFmtId="167" fontId="17" fillId="5" borderId="38" xfId="0" applyNumberFormat="1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14" fontId="17" fillId="0" borderId="34" xfId="0" applyNumberFormat="1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/>
    </xf>
    <xf numFmtId="164" fontId="20" fillId="0" borderId="14" xfId="0" applyNumberFormat="1" applyFont="1" applyBorder="1" applyAlignment="1">
      <alignment horizontal="center" vertical="center"/>
    </xf>
    <xf numFmtId="164" fontId="20" fillId="0" borderId="36" xfId="0" applyNumberFormat="1" applyFont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6" fillId="0" borderId="5" xfId="1" applyNumberFormat="1" applyFont="1" applyBorder="1" applyAlignment="1" applyProtection="1">
      <alignment horizontal="center" vertical="center" wrapText="1"/>
    </xf>
    <xf numFmtId="164" fontId="6" fillId="0" borderId="8" xfId="1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65" fontId="14" fillId="3" borderId="6" xfId="1" applyNumberFormat="1" applyFont="1" applyFill="1" applyBorder="1" applyAlignment="1" applyProtection="1">
      <alignment horizontal="center" vertical="center" wrapText="1"/>
    </xf>
    <xf numFmtId="165" fontId="14" fillId="3" borderId="7" xfId="1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/>
      <protection locked="0"/>
    </xf>
    <xf numFmtId="164" fontId="3" fillId="6" borderId="35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topLeftCell="A5" zoomScale="50" zoomScaleNormal="50" workbookViewId="0">
      <selection activeCell="G11" sqref="G11"/>
    </sheetView>
  </sheetViews>
  <sheetFormatPr defaultColWidth="8.7265625" defaultRowHeight="14.5" x14ac:dyDescent="0.35"/>
  <cols>
    <col min="2" max="2" width="36.453125" customWidth="1"/>
    <col min="3" max="3" width="64.26953125" customWidth="1"/>
    <col min="4" max="5" width="17.1796875" customWidth="1"/>
    <col min="6" max="6" width="24.54296875" customWidth="1"/>
    <col min="7" max="7" width="50.7265625" customWidth="1"/>
    <col min="8" max="8" width="80.7265625" customWidth="1"/>
  </cols>
  <sheetData>
    <row r="1" spans="1:11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11" ht="27.75" customHeight="1" x14ac:dyDescent="0.35">
      <c r="A2" s="47" t="s">
        <v>2</v>
      </c>
      <c r="B2" s="48"/>
      <c r="C2" s="48"/>
      <c r="D2" s="48"/>
      <c r="E2" s="48"/>
      <c r="F2" s="48"/>
      <c r="G2" s="48"/>
      <c r="H2" s="49"/>
      <c r="I2" s="1"/>
    </row>
    <row r="3" spans="1:11" ht="33.75" customHeight="1" thickBot="1" x14ac:dyDescent="0.4">
      <c r="A3" s="50" t="s">
        <v>14</v>
      </c>
      <c r="B3" s="51"/>
      <c r="C3" s="51"/>
      <c r="D3" s="51"/>
      <c r="E3" s="51"/>
      <c r="F3" s="51"/>
      <c r="G3" s="51"/>
      <c r="H3" s="52"/>
      <c r="I3" s="1"/>
    </row>
    <row r="4" spans="1:11" ht="114.75" customHeight="1" thickBot="1" x14ac:dyDescent="0.4">
      <c r="A4" s="18" t="s">
        <v>4</v>
      </c>
      <c r="B4" s="3" t="s">
        <v>0</v>
      </c>
      <c r="C4" s="3" t="s">
        <v>7</v>
      </c>
      <c r="D4" s="3" t="s">
        <v>8</v>
      </c>
      <c r="E4" s="3" t="s">
        <v>10</v>
      </c>
      <c r="F4" s="4" t="s">
        <v>11</v>
      </c>
      <c r="G4" s="5" t="s">
        <v>12</v>
      </c>
      <c r="H4" s="6" t="s">
        <v>13</v>
      </c>
      <c r="I4" s="1"/>
    </row>
    <row r="5" spans="1:11" ht="15.5" x14ac:dyDescent="0.35">
      <c r="A5" s="7">
        <v>1</v>
      </c>
      <c r="B5" s="27" t="s">
        <v>15</v>
      </c>
      <c r="C5" s="28" t="s">
        <v>24</v>
      </c>
      <c r="D5" s="30" t="s">
        <v>9</v>
      </c>
      <c r="E5" s="39"/>
      <c r="F5" s="43">
        <v>1</v>
      </c>
      <c r="G5" s="62">
        <v>0</v>
      </c>
      <c r="H5" s="44">
        <f>F5*G5*48</f>
        <v>0</v>
      </c>
      <c r="I5" s="1"/>
      <c r="J5" s="2"/>
      <c r="K5" s="21"/>
    </row>
    <row r="6" spans="1:11" ht="31" x14ac:dyDescent="0.35">
      <c r="A6" s="8">
        <v>2</v>
      </c>
      <c r="B6" s="27" t="s">
        <v>16</v>
      </c>
      <c r="C6" s="28" t="s">
        <v>25</v>
      </c>
      <c r="D6" s="30" t="s">
        <v>9</v>
      </c>
      <c r="E6" s="40"/>
      <c r="F6" s="43">
        <v>1</v>
      </c>
      <c r="G6" s="63">
        <v>0</v>
      </c>
      <c r="H6" s="45">
        <f>F6*G6*48</f>
        <v>0</v>
      </c>
      <c r="I6" s="1"/>
    </row>
    <row r="7" spans="1:11" ht="93" x14ac:dyDescent="0.35">
      <c r="A7" s="9">
        <v>3</v>
      </c>
      <c r="B7" s="27" t="s">
        <v>17</v>
      </c>
      <c r="C7" s="29" t="s">
        <v>26</v>
      </c>
      <c r="D7" s="30" t="s">
        <v>9</v>
      </c>
      <c r="E7" s="41"/>
      <c r="F7" s="43">
        <v>33</v>
      </c>
      <c r="G7" s="63">
        <v>0</v>
      </c>
      <c r="H7" s="45">
        <f t="shared" ref="H7:H13" si="0">F7*G7*48</f>
        <v>0</v>
      </c>
      <c r="I7" s="1"/>
    </row>
    <row r="8" spans="1:11" ht="15.5" x14ac:dyDescent="0.35">
      <c r="A8" s="10">
        <v>4</v>
      </c>
      <c r="B8" s="27" t="s">
        <v>18</v>
      </c>
      <c r="C8" s="28" t="s">
        <v>27</v>
      </c>
      <c r="D8" s="31" t="s">
        <v>9</v>
      </c>
      <c r="E8" s="41"/>
      <c r="F8" s="43">
        <v>1</v>
      </c>
      <c r="G8" s="63">
        <v>0</v>
      </c>
      <c r="H8" s="45">
        <f t="shared" si="0"/>
        <v>0</v>
      </c>
      <c r="I8" s="1"/>
    </row>
    <row r="9" spans="1:11" ht="31" x14ac:dyDescent="0.35">
      <c r="A9" s="11">
        <v>5</v>
      </c>
      <c r="B9" s="27" t="s">
        <v>19</v>
      </c>
      <c r="C9" s="29" t="s">
        <v>28</v>
      </c>
      <c r="D9" s="32" t="s">
        <v>9</v>
      </c>
      <c r="E9" s="41"/>
      <c r="F9" s="43">
        <v>6</v>
      </c>
      <c r="G9" s="63">
        <v>0</v>
      </c>
      <c r="H9" s="45">
        <f t="shared" si="0"/>
        <v>0</v>
      </c>
      <c r="I9" s="1"/>
    </row>
    <row r="10" spans="1:11" ht="46.5" x14ac:dyDescent="0.35">
      <c r="A10" s="12">
        <v>6</v>
      </c>
      <c r="B10" s="27" t="s">
        <v>20</v>
      </c>
      <c r="C10" s="28" t="s">
        <v>29</v>
      </c>
      <c r="D10" s="33" t="s">
        <v>9</v>
      </c>
      <c r="E10" s="41"/>
      <c r="F10" s="43">
        <v>16</v>
      </c>
      <c r="G10" s="63">
        <v>0</v>
      </c>
      <c r="H10" s="45">
        <f t="shared" si="0"/>
        <v>0</v>
      </c>
      <c r="I10" s="1"/>
    </row>
    <row r="11" spans="1:11" ht="62" x14ac:dyDescent="0.35">
      <c r="A11" s="13">
        <v>7</v>
      </c>
      <c r="B11" s="27" t="s">
        <v>21</v>
      </c>
      <c r="C11" s="29" t="s">
        <v>30</v>
      </c>
      <c r="D11" s="34" t="s">
        <v>9</v>
      </c>
      <c r="E11" s="41"/>
      <c r="F11" s="43">
        <v>2</v>
      </c>
      <c r="G11" s="63">
        <v>0</v>
      </c>
      <c r="H11" s="45">
        <f t="shared" si="0"/>
        <v>0</v>
      </c>
      <c r="I11" s="1"/>
    </row>
    <row r="12" spans="1:11" ht="62" x14ac:dyDescent="0.35">
      <c r="A12" s="14">
        <v>8</v>
      </c>
      <c r="B12" s="27" t="s">
        <v>22</v>
      </c>
      <c r="C12" s="28" t="s">
        <v>31</v>
      </c>
      <c r="D12" s="35" t="s">
        <v>9</v>
      </c>
      <c r="E12" s="41"/>
      <c r="F12" s="43">
        <v>1</v>
      </c>
      <c r="G12" s="63">
        <v>0</v>
      </c>
      <c r="H12" s="45">
        <f t="shared" si="0"/>
        <v>0</v>
      </c>
      <c r="I12" s="1"/>
    </row>
    <row r="13" spans="1:11" ht="31" x14ac:dyDescent="0.35">
      <c r="A13" s="15">
        <v>9</v>
      </c>
      <c r="B13" s="27" t="s">
        <v>23</v>
      </c>
      <c r="C13" s="28" t="s">
        <v>32</v>
      </c>
      <c r="D13" s="36" t="s">
        <v>9</v>
      </c>
      <c r="E13" s="41"/>
      <c r="F13" s="43">
        <v>1</v>
      </c>
      <c r="G13" s="63">
        <v>0</v>
      </c>
      <c r="H13" s="45">
        <f t="shared" si="0"/>
        <v>0</v>
      </c>
      <c r="I13" s="1"/>
    </row>
    <row r="14" spans="1:11" ht="62" x14ac:dyDescent="0.35">
      <c r="A14" s="16">
        <v>10</v>
      </c>
      <c r="B14" s="27" t="s">
        <v>21</v>
      </c>
      <c r="C14" s="29" t="s">
        <v>30</v>
      </c>
      <c r="D14" s="37" t="s">
        <v>9</v>
      </c>
      <c r="E14" s="42">
        <v>46296</v>
      </c>
      <c r="F14" s="43">
        <v>2</v>
      </c>
      <c r="G14" s="63">
        <v>0</v>
      </c>
      <c r="H14" s="46">
        <f>F14*G14*41</f>
        <v>0</v>
      </c>
      <c r="I14" s="1"/>
    </row>
    <row r="15" spans="1:11" ht="40.5" customHeight="1" thickBot="1" x14ac:dyDescent="0.4">
      <c r="A15" s="17">
        <v>11</v>
      </c>
      <c r="B15" s="27" t="s">
        <v>19</v>
      </c>
      <c r="C15" s="29" t="s">
        <v>33</v>
      </c>
      <c r="D15" s="38" t="s">
        <v>9</v>
      </c>
      <c r="E15" s="42">
        <v>46327</v>
      </c>
      <c r="F15" s="43">
        <v>1</v>
      </c>
      <c r="G15" s="63">
        <v>0</v>
      </c>
      <c r="H15" s="46">
        <f>F15*G15*40</f>
        <v>0</v>
      </c>
      <c r="I15" s="1"/>
    </row>
    <row r="16" spans="1:11" ht="63.75" customHeight="1" x14ac:dyDescent="0.35">
      <c r="A16" s="58" t="s">
        <v>5</v>
      </c>
      <c r="B16" s="59"/>
      <c r="C16" s="25"/>
      <c r="D16" s="25"/>
      <c r="E16" s="25"/>
      <c r="F16" s="23" t="s">
        <v>6</v>
      </c>
      <c r="G16" s="56" t="s">
        <v>3</v>
      </c>
      <c r="H16" s="53">
        <f>SUM(H5:H15)</f>
        <v>0</v>
      </c>
      <c r="I16" s="1"/>
    </row>
    <row r="17" spans="1:9" ht="57.75" customHeight="1" thickBot="1" x14ac:dyDescent="0.4">
      <c r="A17" s="60">
        <v>170000</v>
      </c>
      <c r="B17" s="61"/>
      <c r="C17" s="26"/>
      <c r="D17" s="26"/>
      <c r="E17" s="26"/>
      <c r="F17" s="22">
        <f>(100%-(H16*100/A17)%)*100%</f>
        <v>1</v>
      </c>
      <c r="G17" s="57"/>
      <c r="H17" s="54"/>
      <c r="I17" s="1"/>
    </row>
    <row r="18" spans="1:9" x14ac:dyDescent="0.3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1"/>
      <c r="B19" s="1"/>
      <c r="C19" s="1"/>
      <c r="D19" s="1"/>
      <c r="E19" s="1"/>
      <c r="F19" s="1"/>
      <c r="G19" s="1"/>
      <c r="H19" s="1"/>
      <c r="I19" s="1"/>
    </row>
    <row r="20" spans="1:9" ht="15.5" x14ac:dyDescent="0.35">
      <c r="A20" s="55"/>
      <c r="B20" s="55"/>
      <c r="C20" s="24"/>
      <c r="D20" s="24"/>
      <c r="E20" s="24"/>
      <c r="F20" s="19"/>
      <c r="G20" s="20" t="s">
        <v>1</v>
      </c>
      <c r="H20" s="20"/>
      <c r="I20" s="1"/>
    </row>
    <row r="21" spans="1:9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</sheetData>
  <sheetProtection algorithmName="SHA-512" hashValue="TljJmDpAUumDnJlTknMjGGRdRGw9F2OcklEeKvfeDrtlH9zTXY1gvNFuIocYh0mu64kzdhRg1NIbBykjA01wgQ==" saltValue="9ImSeXketNJdWHbCLmaaKg==" spinCount="100000" sheet="1" objects="1" scenarios="1" selectLockedCells="1"/>
  <mergeCells count="7">
    <mergeCell ref="A2:H2"/>
    <mergeCell ref="A3:H3"/>
    <mergeCell ref="H16:H17"/>
    <mergeCell ref="A20:B20"/>
    <mergeCell ref="G16:G17"/>
    <mergeCell ref="A16:B16"/>
    <mergeCell ref="A17:B17"/>
  </mergeCells>
  <pageMargins left="0.7" right="0.7" top="0.75" bottom="0.75" header="0.51180555555555496" footer="0.51180555555555496"/>
  <pageSetup paperSize="8" scale="66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2025-07-07T10:39:08Z</cp:lastPrinted>
  <dcterms:created xsi:type="dcterms:W3CDTF">2006-09-25T09:17:32Z</dcterms:created>
  <dcterms:modified xsi:type="dcterms:W3CDTF">2025-07-08T09:02:29Z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